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75B3A656-B0A1-47D0-8DA3-7D858B431C5F}" xr6:coauthVersionLast="47" xr6:coauthVersionMax="47" xr10:uidLastSave="{00000000-0000-0000-0000-000000000000}"/>
  <bookViews>
    <workbookView xWindow="11430" yWindow="-16320" windowWidth="29040" windowHeight="15840" tabRatio="778" activeTab="1" xr2:uid="{8FE7B73F-83C7-4DF0-8893-E6BAF9B7B8C3}"/>
  </bookViews>
  <sheets>
    <sheet name="Offre - LOT 3" sheetId="16" r:id="rId1"/>
    <sheet name="Incitation tarifaire" sheetId="31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3'!$B:$E,'Offre - LOT 3'!$1:$3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3'!$A$1:$AN$16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E23" i="31"/>
  <c r="D23" i="31"/>
  <c r="C23" i="31"/>
  <c r="B23" i="31"/>
  <c r="E22" i="31"/>
  <c r="D22" i="31"/>
  <c r="C22" i="31"/>
  <c r="B22" i="31"/>
  <c r="E20" i="31"/>
  <c r="D20" i="31"/>
  <c r="C20" i="31"/>
  <c r="B20" i="31"/>
  <c r="E19" i="31"/>
  <c r="D19" i="31"/>
  <c r="C19" i="31"/>
  <c r="B19" i="31"/>
  <c r="G18" i="31"/>
  <c r="E12" i="31"/>
  <c r="D12" i="31"/>
  <c r="C12" i="31"/>
  <c r="F10" i="31"/>
  <c r="E10" i="31"/>
  <c r="E11" i="31" s="1"/>
  <c r="D10" i="31"/>
  <c r="D11" i="31" s="1"/>
  <c r="C10" i="31"/>
  <c r="C11" i="31" s="1"/>
  <c r="K10" i="16" l="1"/>
  <c r="S10" i="16"/>
  <c r="T10" i="16"/>
  <c r="AD10" i="16" s="1"/>
  <c r="AB10" i="16"/>
  <c r="AC10" i="16"/>
  <c r="AL10" i="16"/>
  <c r="AM10" i="16"/>
  <c r="AN10" i="16"/>
  <c r="K11" i="16"/>
  <c r="S11" i="16"/>
  <c r="T11" i="16"/>
  <c r="AD11" i="16" s="1"/>
  <c r="AB11" i="16"/>
  <c r="AC11" i="16"/>
  <c r="AL11" i="16"/>
  <c r="AM11" i="16"/>
  <c r="AN11" i="16"/>
  <c r="K12" i="16"/>
  <c r="S12" i="16"/>
  <c r="T12" i="16"/>
  <c r="AD12" i="16" s="1"/>
  <c r="AB12" i="16"/>
  <c r="AC12" i="16"/>
  <c r="AL12" i="16"/>
  <c r="AM12" i="16"/>
  <c r="AN12" i="16"/>
  <c r="K13" i="16"/>
  <c r="S13" i="16"/>
  <c r="T13" i="16"/>
  <c r="AD13" i="16" s="1"/>
  <c r="AB13" i="16"/>
  <c r="AC13" i="16"/>
  <c r="AL13" i="16"/>
  <c r="AM13" i="16"/>
  <c r="AN13" i="16"/>
  <c r="K14" i="16"/>
  <c r="S14" i="16"/>
  <c r="T14" i="16"/>
  <c r="AD14" i="16" s="1"/>
  <c r="AB14" i="16"/>
  <c r="AC14" i="16"/>
  <c r="AL14" i="16"/>
  <c r="AM14" i="16"/>
  <c r="AN14" i="16"/>
  <c r="K15" i="16"/>
  <c r="S15" i="16"/>
  <c r="T15" i="16"/>
  <c r="AD15" i="16" s="1"/>
  <c r="AB15" i="16"/>
  <c r="AC15" i="16"/>
  <c r="AL15" i="16"/>
  <c r="AM15" i="16"/>
  <c r="AN15" i="16"/>
  <c r="K16" i="16"/>
  <c r="S16" i="16"/>
  <c r="T16" i="16"/>
  <c r="AD16" i="16" s="1"/>
  <c r="AB16" i="16"/>
  <c r="AC16" i="16"/>
  <c r="AL16" i="16"/>
  <c r="AM16" i="16"/>
  <c r="AN16" i="16"/>
  <c r="K6" i="16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K8" i="16"/>
  <c r="S8" i="16"/>
  <c r="T8" i="16"/>
  <c r="AD8" i="16" s="1"/>
  <c r="AB8" i="16"/>
  <c r="AC8" i="16"/>
  <c r="AL8" i="16"/>
  <c r="AM8" i="16"/>
  <c r="K9" i="16"/>
  <c r="S9" i="16"/>
  <c r="T9" i="16"/>
  <c r="AD9" i="16" s="1"/>
  <c r="AB9" i="16"/>
  <c r="AC9" i="16"/>
  <c r="AL9" i="16"/>
  <c r="AM9" i="16"/>
  <c r="J6" i="16"/>
  <c r="J7" i="16"/>
  <c r="J8" i="16"/>
  <c r="J9" i="16"/>
  <c r="J10" i="16"/>
  <c r="J11" i="16"/>
  <c r="J12" i="16"/>
  <c r="J13" i="16"/>
  <c r="J14" i="16"/>
  <c r="J15" i="16"/>
  <c r="J16" i="16"/>
  <c r="J5" i="16"/>
  <c r="AL2" i="16"/>
  <c r="AB2" i="16"/>
  <c r="S2" i="16"/>
  <c r="AL5" i="16"/>
  <c r="AB5" i="16"/>
  <c r="S5" i="16"/>
  <c r="K5" i="16"/>
  <c r="AM59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5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5" i="16"/>
  <c r="AN9" i="16" l="1"/>
  <c r="L9" i="16" s="1"/>
  <c r="AN8" i="16"/>
  <c r="AN7" i="16"/>
  <c r="L7" i="16" s="1"/>
  <c r="L6" i="16"/>
  <c r="L16" i="16"/>
  <c r="L15" i="16"/>
  <c r="L14" i="16"/>
  <c r="L13" i="16"/>
  <c r="L12" i="16"/>
  <c r="L11" i="16"/>
  <c r="L10" i="16"/>
  <c r="L8" i="16"/>
  <c r="AK2" i="16" l="1"/>
  <c r="AK18" i="16" s="1"/>
  <c r="AM18" i="16"/>
  <c r="AE17" i="16"/>
  <c r="U17" i="16"/>
  <c r="M17" i="16"/>
  <c r="AC18" i="16"/>
  <c r="U18" i="16"/>
  <c r="V18" i="16"/>
  <c r="W18" i="16"/>
  <c r="X18" i="16"/>
  <c r="Y18" i="16"/>
  <c r="Z18" i="16"/>
  <c r="AA18" i="16"/>
  <c r="M18" i="16"/>
  <c r="N18" i="16"/>
  <c r="O18" i="16"/>
  <c r="Q18" i="16"/>
  <c r="R18" i="16"/>
  <c r="AN2" i="16" l="1"/>
  <c r="AM3" i="16"/>
  <c r="AN3" i="16"/>
  <c r="AK3" i="16"/>
  <c r="L20" i="16" l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L59" i="16" s="1"/>
  <c r="AJ3" i="16" l="1"/>
  <c r="AG3" i="16"/>
  <c r="AF3" i="16"/>
  <c r="AE3" i="16"/>
  <c r="AJ2" i="16"/>
  <c r="AJ18" i="16" s="1"/>
  <c r="AI2" i="16"/>
  <c r="AI18" i="16" s="1"/>
  <c r="AG2" i="16"/>
  <c r="AG18" i="16" s="1"/>
  <c r="AH2" i="16"/>
  <c r="AH18" i="16" s="1"/>
  <c r="AF2" i="16"/>
  <c r="AF18" i="16" s="1"/>
  <c r="AE2" i="16"/>
  <c r="AE18" i="16" s="1"/>
  <c r="T5" i="16" l="1"/>
  <c r="AD5" i="16" l="1"/>
  <c r="AN5" i="16"/>
  <c r="L5" i="16" l="1"/>
  <c r="L3" i="16" s="1"/>
  <c r="G19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0FCEB6BE-B910-44FE-B732-AC083AB11F4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D873CB86-2B99-45A0-8B6A-C0A698057F8D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1A37DE8-AEE5-461A-9AEC-54E874134B0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<sst xmlns="http://schemas.openxmlformats.org/spreadsheetml/2006/main" count="118" uniqueCount="87">
  <si>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</si>
  <si>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</si>
  <si>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</si>
  <si>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</si>
  <si>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</si>
  <si>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</si>
  <si>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</si>
  <si>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</si>
  <si>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</si>
  <si>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</si>
  <si>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</si>
  <si>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</si>
  <si>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</si>
  <si>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</si>
  <si>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</si>
  <si>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</si>
  <si>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</si>
  <si>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</si>
  <si>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</si>
  <si>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</si>
  <si>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</si>
  <si>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</si>
  <si>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</si>
  <si>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</si>
  <si>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</si>
  <si>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</si>
  <si>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</si>
  <si>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</si>
  <si>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</si>
  <si>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</si>
  <si>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</si>
  <si>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</si>
  <si>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</si>
  <si>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</si>
  <si>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</si>
  <si>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</si>
  <si>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</si>
  <si>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</si>
  <si>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</si>
  <si>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</si>
  <si>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</si>
  <si>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</si>
  <si>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</si>
  <si>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</si>
  <si>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</si>
  <si>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</si>
  <si>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</si>
  <si>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</si>
  <si>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</si>
  <si>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</si>
  <si>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</si>
  <si>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</si>
  <si>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</si>
  <si>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</si>
  <si>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</si>
  <si>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</si>
  <si>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</si>
  <si>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</si>
  <si>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</si>
  <si>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</si>
  <si>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</si>
  <si>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</si>
  <si>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</si>
  <si>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</si>
  <si>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</si>
  <si>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</si>
  <si>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</si>
  <si>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</si>
  <si>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</si>
  <si>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 xml:space="preserve"> Autres combinaisons 
Offre de blouses pour fortes corpulences</t>
  </si>
  <si>
    <t>Référence du marché
150 € HT&lt; M &lt;= 2.500 € HT</t>
  </si>
  <si>
    <t>5.000 € HT&lt; M &lt;= 6.500 € HT</t>
  </si>
  <si>
    <t>6.500 € HT &lt; M</t>
  </si>
  <si>
    <t>Déclinaison des frais de port pour les commandes inférieures à 400 €HT</t>
  </si>
  <si>
    <t>Blouses &amp; combinaisons</t>
  </si>
  <si>
    <t xml:space="preserve">Blouse poignets élastiques
Longueur &gt; 110 cm 
Fermeture dorsale
Manches longues
Liens taille et cou
Polypropylène 25 g/m2 environ  </t>
  </si>
  <si>
    <t xml:space="preserve">
Coloris blanc</t>
  </si>
  <si>
    <t>Coloris bleu</t>
  </si>
  <si>
    <t>Coloris vert</t>
  </si>
  <si>
    <t>Coloris jaune</t>
  </si>
  <si>
    <t xml:space="preserve">Blouse poignets jersey 
Longueur &gt; 110 cm 
Fermeture dorsale
Manches longues
Lliens taille et cou 
Polypropylène 25 g/m2 environ  </t>
  </si>
  <si>
    <t>Blouse imperméable  
Longueur &gt; 110 cm 
Poignets jersey 
Fermeture dorsale
Manches longues
Liens taille et cou
Polypropylène + Polyéthylène 35 g/m²  environ</t>
  </si>
  <si>
    <t>Coloris blanc</t>
  </si>
  <si>
    <t xml:space="preserve">Combinaison de catégorie 1 - Risques mineurs 
Non tissé - capuche - extrémités élastiquées : poignées, chevilles - fermeture à glissière
Non tissé 50 g/m2 environ  </t>
  </si>
  <si>
    <t>Taille XL</t>
  </si>
  <si>
    <t xml:space="preserve">Combinaison de catégorie 3 - Type 5 et 6 EN1149-5 EN1073-2
Non tissé - capuche - antistatique - extrémités élastiquées : poignées, chevilles - capuche
Non tissé + Polyéthylène 60 g/m2 environ </t>
  </si>
  <si>
    <t>Taille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</si>
</sst>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3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7" fillId="0" borderId="0"/>
  </cellStyleXfs>
  <cellXfs count="164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169" fontId="8" fillId="7" borderId="1" xfId="4" applyNumberFormat="1" applyFont="1" applyFill="1" applyBorder="1" applyAlignment="1" applyProtection="1">
      <alignment horizontal="center" vertical="center"/>
      <protection locked="0"/>
    </xf>
    <xf numFmtId="0" fontId="24" fillId="4" borderId="4" xfId="57" applyFont="1" applyFill="1" applyBorder="1" applyAlignment="1">
      <alignment vertical="top" wrapText="1"/>
    </xf>
    <xf numFmtId="0" fontId="24" fillId="4" borderId="6" xfId="902" applyFont="1" applyFill="1" applyBorder="1" applyAlignment="1">
      <alignment horizontal="left" vertical="top" wrapText="1"/>
    </xf>
    <xf numFmtId="177" fontId="46" fillId="12" borderId="1" xfId="0" applyNumberFormat="1" applyFont="1" applyFill="1" applyBorder="1" applyAlignment="1">
      <alignment horizontal="left" vertical="center"/>
    </xf>
    <xf numFmtId="0" fontId="24" fillId="4" borderId="23" xfId="902" applyFont="1" applyFill="1" applyBorder="1" applyAlignment="1">
      <alignment horizontal="left" vertical="top" wrapText="1"/>
    </xf>
    <xf numFmtId="0" fontId="24" fillId="13" borderId="1" xfId="57" applyFont="1" applyFill="1" applyBorder="1" applyAlignment="1">
      <alignment horizontal="center" vertical="center" wrapText="1"/>
    </xf>
    <xf numFmtId="0" fontId="24" fillId="4" borderId="24" xfId="57" applyFont="1" applyFill="1" applyBorder="1" applyAlignment="1">
      <alignment horizontal="left" vertical="top" wrapText="1"/>
    </xf>
  </cellXfs>
  <cellStyles count="903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rmal_Annexe 1 AE - Bordereau de prix unique" xfId="902" xr:uid="{7A5D80D2-5582-4BA5-A36F-C8BCD1BDC514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9"/>
  <sheetViews>
    <sheetView topLeftCell="A10" zoomScale="55" zoomScaleNormal="55" workbookViewId="0">
      <selection activeCell="G5" sqref="G5:I16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4" t="e">
        <f>SUM(L5:L16)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4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1">
        <v>3</v>
      </c>
      <c r="B5" s="141" t="s">
        <v>74</v>
      </c>
      <c r="C5" s="159" t="s">
        <v>75</v>
      </c>
      <c r="D5" s="125">
        <v>1</v>
      </c>
      <c r="E5" s="130" t="s">
        <v>76</v>
      </c>
      <c r="F5" s="160" t="s">
        <v>65</v>
      </c>
      <c r="G5" s="131">
        <v>2263761.6</v>
      </c>
      <c r="H5" s="131">
        <v>3112672.2</v>
      </c>
      <c r="I5" s="131">
        <v>282970.2</v>
      </c>
      <c r="J5" s="131">
        <f>SUM(G5:I5)*4</f>
        <v>22637616.000000004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1"/>
      <c r="B6" s="141"/>
      <c r="C6" s="161"/>
      <c r="D6" s="132">
        <f>+D5+1</f>
        <v>2</v>
      </c>
      <c r="E6" s="128" t="s">
        <v>77</v>
      </c>
      <c r="F6" s="129" t="s">
        <v>65</v>
      </c>
      <c r="G6" s="131">
        <v>2220420.4</v>
      </c>
      <c r="H6" s="131">
        <v>3053078.0500000003</v>
      </c>
      <c r="I6" s="131">
        <v>277552.55</v>
      </c>
      <c r="J6" s="131">
        <f t="shared" ref="J6:J16" si="1">SUM(G6:I6)*4</f>
        <v>22204204</v>
      </c>
      <c r="K6" s="28" t="str">
        <f t="shared" ref="K6:K10" si="2">IF(R6*P6*Y6*AI6=0,"Offre INCOMPLETE","Offre RECEVABLE")</f>
        <v>Offre INCOMPLETE</v>
      </c>
      <c r="L6" s="127" t="e">
        <f t="shared" ref="L6:L10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0" si="4">IF(R6*P6=0,"Offre INCOMPLETE","Offre RECEVABLE")</f>
        <v>Offre INCOMPLETE</v>
      </c>
      <c r="T6" s="45" t="e">
        <f t="shared" ref="T6:T10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0" si="6">IF(Y6=0,"Offre INCOMPLETE","Offre RECEVABLE")</f>
        <v>Offre INCOMPLETE</v>
      </c>
      <c r="AC6" s="84">
        <f t="shared" ref="AC6:AC10" si="7">ROUND(R6*Y6*(1+AA6),2)</f>
        <v>0</v>
      </c>
      <c r="AD6" s="83" t="e">
        <f t="shared" ref="AD6:AD10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0" si="9">IF(AI6=0,"Offre INCOMPLETE","Offre RECEVABLE")</f>
        <v>Offre INCOMPLETE</v>
      </c>
      <c r="AM6" s="86">
        <f t="shared" ref="AM6:AM10" si="10">ROUND(R6*AI6*(1+AK6),2)</f>
        <v>0</v>
      </c>
      <c r="AN6" s="45" t="e">
        <f t="shared" ref="AN6:AN10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1"/>
      <c r="B7" s="141"/>
      <c r="C7" s="161"/>
      <c r="D7" s="132">
        <f t="shared" ref="D7:D16" si="12">+D6+1</f>
        <v>3</v>
      </c>
      <c r="E7" s="128" t="s">
        <v>78</v>
      </c>
      <c r="F7" s="129" t="s">
        <v>65</v>
      </c>
      <c r="G7" s="131">
        <v>291028</v>
      </c>
      <c r="H7" s="131">
        <v>400163.50000000006</v>
      </c>
      <c r="I7" s="131">
        <v>36378.5</v>
      </c>
      <c r="J7" s="131">
        <f t="shared" si="1"/>
        <v>2910280</v>
      </c>
      <c r="K7" s="28" t="str">
        <f t="shared" si="2"/>
        <v>Offre INCOMPLETE</v>
      </c>
      <c r="L7" s="127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1"/>
      <c r="B8" s="141"/>
      <c r="C8" s="161"/>
      <c r="D8" s="132">
        <f t="shared" si="12"/>
        <v>4</v>
      </c>
      <c r="E8" s="128" t="s">
        <v>79</v>
      </c>
      <c r="F8" s="129" t="s">
        <v>65</v>
      </c>
      <c r="G8" s="131">
        <v>36700</v>
      </c>
      <c r="H8" s="131">
        <v>50462.500000000007</v>
      </c>
      <c r="I8" s="131">
        <v>4587.5</v>
      </c>
      <c r="J8" s="131">
        <f t="shared" si="1"/>
        <v>367000</v>
      </c>
      <c r="K8" s="28" t="str">
        <f t="shared" si="2"/>
        <v>Offre INCOMPLETE</v>
      </c>
      <c r="L8" s="127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1"/>
      <c r="B9" s="141"/>
      <c r="C9" s="142" t="s">
        <v>80</v>
      </c>
      <c r="D9" s="162">
        <f t="shared" si="12"/>
        <v>5</v>
      </c>
      <c r="E9" s="130" t="s">
        <v>77</v>
      </c>
      <c r="F9" s="160" t="s">
        <v>65</v>
      </c>
      <c r="G9" s="131">
        <v>446720</v>
      </c>
      <c r="H9" s="131">
        <v>614240</v>
      </c>
      <c r="I9" s="131">
        <v>55840</v>
      </c>
      <c r="J9" s="131">
        <f t="shared" si="1"/>
        <v>4467200</v>
      </c>
      <c r="K9" s="28" t="str">
        <f t="shared" si="2"/>
        <v>Offre INCOMPLETE</v>
      </c>
      <c r="L9" s="127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41"/>
      <c r="B10" s="141"/>
      <c r="C10" s="163"/>
      <c r="D10" s="132">
        <f t="shared" si="12"/>
        <v>6</v>
      </c>
      <c r="E10" s="128" t="s">
        <v>78</v>
      </c>
      <c r="F10" s="129" t="s">
        <v>65</v>
      </c>
      <c r="G10" s="131">
        <v>35840</v>
      </c>
      <c r="H10" s="131">
        <v>49280.000000000007</v>
      </c>
      <c r="I10" s="131">
        <v>4480</v>
      </c>
      <c r="J10" s="131">
        <f t="shared" si="1"/>
        <v>358400</v>
      </c>
      <c r="K10" s="28" t="str">
        <f t="shared" si="2"/>
        <v>Offre INCOMPLETE</v>
      </c>
      <c r="L10" s="127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41"/>
      <c r="B11" s="141"/>
      <c r="C11" s="143"/>
      <c r="D11" s="132">
        <f t="shared" si="12"/>
        <v>7</v>
      </c>
      <c r="E11" s="128" t="s">
        <v>79</v>
      </c>
      <c r="F11" s="129" t="s">
        <v>65</v>
      </c>
      <c r="G11" s="131">
        <v>40840</v>
      </c>
      <c r="H11" s="131">
        <v>56155.000000000007</v>
      </c>
      <c r="I11" s="131">
        <v>5105</v>
      </c>
      <c r="J11" s="131">
        <f t="shared" si="1"/>
        <v>408400</v>
      </c>
      <c r="K11" s="28" t="str">
        <f t="shared" ref="K11:K16" si="13">IF(R11*P11*Y11*AI11=0,"Offre INCOMPLETE","Offre RECEVABLE")</f>
        <v>Offre INCOMPLETE</v>
      </c>
      <c r="L11" s="127" t="e">
        <f t="shared" ref="L11:L16" si="14">IF(G11&lt;&gt;0,(G11*T11+H11*AD11+I11*AN11),0)</f>
        <v>#DIV/0!</v>
      </c>
      <c r="M11" s="32"/>
      <c r="N11" s="32"/>
      <c r="O11" s="32"/>
      <c r="P11" s="108"/>
      <c r="Q11" s="10"/>
      <c r="R11" s="11"/>
      <c r="S11" s="28" t="str">
        <f t="shared" ref="S11:S16" si="15">IF(R11*P11=0,"Offre INCOMPLETE","Offre RECEVABLE")</f>
        <v>Offre INCOMPLETE</v>
      </c>
      <c r="T11" s="45" t="e">
        <f t="shared" ref="T11:T16" si="16">R11/P11</f>
        <v>#DIV/0!</v>
      </c>
      <c r="U11" s="32"/>
      <c r="V11" s="32"/>
      <c r="W11" s="32"/>
      <c r="X11" s="14"/>
      <c r="Y11" s="54"/>
      <c r="Z11" s="10"/>
      <c r="AA11" s="64"/>
      <c r="AB11" s="28" t="str">
        <f t="shared" ref="AB11:AB16" si="17">IF(Y11=0,"Offre INCOMPLETE","Offre RECEVABLE")</f>
        <v>Offre INCOMPLETE</v>
      </c>
      <c r="AC11" s="84">
        <f t="shared" ref="AC11:AC16" si="18">ROUND(R11*Y11*(1+AA11),2)</f>
        <v>0</v>
      </c>
      <c r="AD11" s="83" t="e">
        <f t="shared" ref="AD11:AD16" si="19">$T11*(1+AA11)</f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ref="AL11:AL16" si="20">IF(AI11=0,"Offre INCOMPLETE","Offre RECEVABLE")</f>
        <v>Offre INCOMPLETE</v>
      </c>
      <c r="AM11" s="86">
        <f t="shared" ref="AM11:AM16" si="21">ROUND(R11*AI11*(1+AK11),2)</f>
        <v>0</v>
      </c>
      <c r="AN11" s="45" t="e">
        <f t="shared" ref="AN11:AN16" si="22">$T11*(1+AK11)</f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44" customFormat="1" ht="69.599999999999994" customHeight="1" x14ac:dyDescent="0.25">
      <c r="A12" s="141"/>
      <c r="B12" s="141"/>
      <c r="C12" s="142" t="s">
        <v>81</v>
      </c>
      <c r="D12" s="132">
        <f t="shared" si="12"/>
        <v>8</v>
      </c>
      <c r="E12" s="128" t="s">
        <v>82</v>
      </c>
      <c r="F12" s="129" t="s">
        <v>65</v>
      </c>
      <c r="G12" s="131">
        <v>407972</v>
      </c>
      <c r="H12" s="131">
        <v>560961.5</v>
      </c>
      <c r="I12" s="131">
        <v>50996.5</v>
      </c>
      <c r="J12" s="131">
        <f t="shared" si="1"/>
        <v>4079720</v>
      </c>
      <c r="K12" s="28" t="str">
        <f t="shared" si="13"/>
        <v>Offre INCOMPLETE</v>
      </c>
      <c r="L12" s="127" t="e">
        <f t="shared" si="14"/>
        <v>#DIV/0!</v>
      </c>
      <c r="M12" s="32"/>
      <c r="N12" s="32"/>
      <c r="O12" s="32"/>
      <c r="P12" s="108"/>
      <c r="Q12" s="10"/>
      <c r="R12" s="11"/>
      <c r="S12" s="28" t="str">
        <f t="shared" si="15"/>
        <v>Offre INCOMPLETE</v>
      </c>
      <c r="T12" s="45" t="e">
        <f t="shared" si="16"/>
        <v>#DIV/0!</v>
      </c>
      <c r="U12" s="32"/>
      <c r="V12" s="32"/>
      <c r="W12" s="32"/>
      <c r="X12" s="14"/>
      <c r="Y12" s="54"/>
      <c r="Z12" s="10"/>
      <c r="AA12" s="64"/>
      <c r="AB12" s="28" t="str">
        <f t="shared" si="17"/>
        <v>Offre INCOMPLETE</v>
      </c>
      <c r="AC12" s="84">
        <f t="shared" si="18"/>
        <v>0</v>
      </c>
      <c r="AD12" s="83" t="e">
        <f t="shared" si="19"/>
        <v>#DIV/0!</v>
      </c>
      <c r="AE12" s="32"/>
      <c r="AF12" s="32"/>
      <c r="AG12" s="32"/>
      <c r="AH12" s="14"/>
      <c r="AI12" s="54"/>
      <c r="AJ12" s="10"/>
      <c r="AK12" s="64"/>
      <c r="AL12" s="28" t="str">
        <f t="shared" si="20"/>
        <v>Offre INCOMPLETE</v>
      </c>
      <c r="AM12" s="86">
        <f t="shared" si="21"/>
        <v>0</v>
      </c>
      <c r="AN12" s="45" t="e">
        <f t="shared" si="22"/>
        <v>#DIV/0!</v>
      </c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89"/>
    </row>
    <row r="13" spans="1:115" s="44" customFormat="1" ht="69.599999999999994" customHeight="1" x14ac:dyDescent="0.25">
      <c r="A13" s="141"/>
      <c r="B13" s="141"/>
      <c r="C13" s="143"/>
      <c r="D13" s="125">
        <f t="shared" si="12"/>
        <v>9</v>
      </c>
      <c r="E13" s="130" t="s">
        <v>77</v>
      </c>
      <c r="F13" s="160" t="s">
        <v>65</v>
      </c>
      <c r="G13" s="131">
        <v>446114.4</v>
      </c>
      <c r="H13" s="131">
        <v>613407.30000000005</v>
      </c>
      <c r="I13" s="131">
        <v>55764.3</v>
      </c>
      <c r="J13" s="131">
        <f t="shared" si="1"/>
        <v>4461144.0000000009</v>
      </c>
      <c r="K13" s="28" t="str">
        <f t="shared" si="13"/>
        <v>Offre INCOMPLETE</v>
      </c>
      <c r="L13" s="127" t="e">
        <f t="shared" si="14"/>
        <v>#DIV/0!</v>
      </c>
      <c r="M13" s="32"/>
      <c r="N13" s="32"/>
      <c r="O13" s="32"/>
      <c r="P13" s="108"/>
      <c r="Q13" s="10"/>
      <c r="R13" s="11"/>
      <c r="S13" s="28" t="str">
        <f t="shared" si="15"/>
        <v>Offre INCOMPLETE</v>
      </c>
      <c r="T13" s="45" t="e">
        <f t="shared" si="16"/>
        <v>#DIV/0!</v>
      </c>
      <c r="U13" s="32"/>
      <c r="V13" s="32"/>
      <c r="W13" s="32"/>
      <c r="X13" s="14"/>
      <c r="Y13" s="54"/>
      <c r="Z13" s="10"/>
      <c r="AA13" s="64"/>
      <c r="AB13" s="28" t="str">
        <f t="shared" si="17"/>
        <v>Offre INCOMPLETE</v>
      </c>
      <c r="AC13" s="84">
        <f t="shared" si="18"/>
        <v>0</v>
      </c>
      <c r="AD13" s="83" t="e">
        <f t="shared" si="19"/>
        <v>#DIV/0!</v>
      </c>
      <c r="AE13" s="32"/>
      <c r="AF13" s="32"/>
      <c r="AG13" s="32"/>
      <c r="AH13" s="14"/>
      <c r="AI13" s="54"/>
      <c r="AJ13" s="10"/>
      <c r="AK13" s="64"/>
      <c r="AL13" s="28" t="str">
        <f t="shared" si="20"/>
        <v>Offre INCOMPLETE</v>
      </c>
      <c r="AM13" s="86">
        <f t="shared" si="21"/>
        <v>0</v>
      </c>
      <c r="AN13" s="45" t="e">
        <f t="shared" si="22"/>
        <v>#DIV/0!</v>
      </c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89"/>
    </row>
    <row r="14" spans="1:115" s="44" customFormat="1" ht="69.599999999999994" customHeight="1" x14ac:dyDescent="0.25">
      <c r="A14" s="141"/>
      <c r="B14" s="141"/>
      <c r="C14" s="158" t="s">
        <v>83</v>
      </c>
      <c r="D14" s="132">
        <f t="shared" si="12"/>
        <v>10</v>
      </c>
      <c r="E14" s="128" t="s">
        <v>84</v>
      </c>
      <c r="F14" s="129" t="s">
        <v>65</v>
      </c>
      <c r="G14" s="131">
        <v>8146.4000000000005</v>
      </c>
      <c r="H14" s="131">
        <v>11201.300000000001</v>
      </c>
      <c r="I14" s="131">
        <v>1018.3000000000001</v>
      </c>
      <c r="J14" s="131">
        <f t="shared" si="1"/>
        <v>81464</v>
      </c>
      <c r="K14" s="28" t="str">
        <f t="shared" si="13"/>
        <v>Offre INCOMPLETE</v>
      </c>
      <c r="L14" s="127" t="e">
        <f t="shared" si="14"/>
        <v>#DIV/0!</v>
      </c>
      <c r="M14" s="32"/>
      <c r="N14" s="32"/>
      <c r="O14" s="32"/>
      <c r="P14" s="108"/>
      <c r="Q14" s="10"/>
      <c r="R14" s="11"/>
      <c r="S14" s="28" t="str">
        <f t="shared" si="15"/>
        <v>Offre INCOMPLETE</v>
      </c>
      <c r="T14" s="45" t="e">
        <f t="shared" si="16"/>
        <v>#DIV/0!</v>
      </c>
      <c r="U14" s="32"/>
      <c r="V14" s="32"/>
      <c r="W14" s="32"/>
      <c r="X14" s="14"/>
      <c r="Y14" s="54"/>
      <c r="Z14" s="10"/>
      <c r="AA14" s="64"/>
      <c r="AB14" s="28" t="str">
        <f t="shared" si="17"/>
        <v>Offre INCOMPLETE</v>
      </c>
      <c r="AC14" s="84">
        <f t="shared" si="18"/>
        <v>0</v>
      </c>
      <c r="AD14" s="83" t="e">
        <f t="shared" si="19"/>
        <v>#DIV/0!</v>
      </c>
      <c r="AE14" s="32"/>
      <c r="AF14" s="32"/>
      <c r="AG14" s="32"/>
      <c r="AH14" s="14"/>
      <c r="AI14" s="54"/>
      <c r="AJ14" s="10"/>
      <c r="AK14" s="64"/>
      <c r="AL14" s="28" t="str">
        <f t="shared" si="20"/>
        <v>Offre INCOMPLETE</v>
      </c>
      <c r="AM14" s="86">
        <f t="shared" si="21"/>
        <v>0</v>
      </c>
      <c r="AN14" s="45" t="e">
        <f t="shared" si="22"/>
        <v>#DIV/0!</v>
      </c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89"/>
    </row>
    <row r="15" spans="1:115" s="44" customFormat="1" ht="69.599999999999994" customHeight="1" x14ac:dyDescent="0.25">
      <c r="A15" s="141"/>
      <c r="B15" s="141"/>
      <c r="C15" s="142" t="s">
        <v>85</v>
      </c>
      <c r="D15" s="132">
        <f t="shared" si="12"/>
        <v>11</v>
      </c>
      <c r="E15" s="128" t="s">
        <v>86</v>
      </c>
      <c r="F15" s="129" t="s">
        <v>65</v>
      </c>
      <c r="G15" s="131">
        <v>5362.8</v>
      </c>
      <c r="H15" s="131">
        <v>7373.85</v>
      </c>
      <c r="I15" s="131">
        <v>670.35</v>
      </c>
      <c r="J15" s="131">
        <f t="shared" si="1"/>
        <v>53628.000000000007</v>
      </c>
      <c r="K15" s="28" t="str">
        <f t="shared" si="13"/>
        <v>Offre INCOMPLETE</v>
      </c>
      <c r="L15" s="127" t="e">
        <f t="shared" si="14"/>
        <v>#DIV/0!</v>
      </c>
      <c r="M15" s="32"/>
      <c r="N15" s="32"/>
      <c r="O15" s="32"/>
      <c r="P15" s="108"/>
      <c r="Q15" s="10"/>
      <c r="R15" s="11"/>
      <c r="S15" s="28" t="str">
        <f t="shared" si="15"/>
        <v>Offre INCOMPLETE</v>
      </c>
      <c r="T15" s="45" t="e">
        <f t="shared" si="16"/>
        <v>#DIV/0!</v>
      </c>
      <c r="U15" s="32"/>
      <c r="V15" s="32"/>
      <c r="W15" s="32"/>
      <c r="X15" s="14"/>
      <c r="Y15" s="54"/>
      <c r="Z15" s="10"/>
      <c r="AA15" s="64"/>
      <c r="AB15" s="28" t="str">
        <f t="shared" si="17"/>
        <v>Offre INCOMPLETE</v>
      </c>
      <c r="AC15" s="84">
        <f t="shared" si="18"/>
        <v>0</v>
      </c>
      <c r="AD15" s="83" t="e">
        <f t="shared" si="19"/>
        <v>#DIV/0!</v>
      </c>
      <c r="AE15" s="32"/>
      <c r="AF15" s="32"/>
      <c r="AG15" s="32"/>
      <c r="AH15" s="14"/>
      <c r="AI15" s="54"/>
      <c r="AJ15" s="10"/>
      <c r="AK15" s="64"/>
      <c r="AL15" s="28" t="str">
        <f t="shared" si="20"/>
        <v>Offre INCOMPLETE</v>
      </c>
      <c r="AM15" s="86">
        <f t="shared" si="21"/>
        <v>0</v>
      </c>
      <c r="AN15" s="45" t="e">
        <f t="shared" si="22"/>
        <v>#DIV/0!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89"/>
    </row>
    <row r="16" spans="1:115" s="44" customFormat="1" ht="69.599999999999994" customHeight="1" x14ac:dyDescent="0.25">
      <c r="A16" s="141"/>
      <c r="B16" s="141"/>
      <c r="C16" s="143"/>
      <c r="D16" s="132">
        <f t="shared" si="12"/>
        <v>12</v>
      </c>
      <c r="E16" s="128" t="s">
        <v>84</v>
      </c>
      <c r="F16" s="129" t="s">
        <v>65</v>
      </c>
      <c r="G16" s="131">
        <v>5580.4000000000005</v>
      </c>
      <c r="H16" s="131">
        <v>7673.05</v>
      </c>
      <c r="I16" s="131">
        <v>697.55000000000007</v>
      </c>
      <c r="J16" s="131">
        <f t="shared" si="1"/>
        <v>55804</v>
      </c>
      <c r="K16" s="28" t="str">
        <f t="shared" si="13"/>
        <v>Offre INCOMPLETE</v>
      </c>
      <c r="L16" s="127" t="e">
        <f t="shared" si="14"/>
        <v>#DIV/0!</v>
      </c>
      <c r="M16" s="32"/>
      <c r="N16" s="32"/>
      <c r="O16" s="32"/>
      <c r="P16" s="108"/>
      <c r="Q16" s="10"/>
      <c r="R16" s="11"/>
      <c r="S16" s="28" t="str">
        <f t="shared" si="15"/>
        <v>Offre INCOMPLETE</v>
      </c>
      <c r="T16" s="45" t="e">
        <f t="shared" si="16"/>
        <v>#DIV/0!</v>
      </c>
      <c r="U16" s="32"/>
      <c r="V16" s="32"/>
      <c r="W16" s="32"/>
      <c r="X16" s="14"/>
      <c r="Y16" s="54"/>
      <c r="Z16" s="10"/>
      <c r="AA16" s="64"/>
      <c r="AB16" s="28" t="str">
        <f t="shared" si="17"/>
        <v>Offre INCOMPLETE</v>
      </c>
      <c r="AC16" s="84">
        <f t="shared" si="18"/>
        <v>0</v>
      </c>
      <c r="AD16" s="83" t="e">
        <f t="shared" si="19"/>
        <v>#DIV/0!</v>
      </c>
      <c r="AE16" s="32"/>
      <c r="AF16" s="32"/>
      <c r="AG16" s="32"/>
      <c r="AH16" s="14"/>
      <c r="AI16" s="54"/>
      <c r="AJ16" s="10"/>
      <c r="AK16" s="64"/>
      <c r="AL16" s="28" t="str">
        <f t="shared" si="20"/>
        <v>Offre INCOMPLETE</v>
      </c>
      <c r="AM16" s="86">
        <f t="shared" si="21"/>
        <v>0</v>
      </c>
      <c r="AN16" s="45" t="e">
        <f t="shared" si="22"/>
        <v>#DIV/0!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89"/>
    </row>
    <row r="17" spans="1:114" s="15" customFormat="1" ht="209.7" customHeight="1" x14ac:dyDescent="0.25">
      <c r="A17" s="48"/>
      <c r="B17" s="48"/>
      <c r="C17" s="52"/>
      <c r="D17" s="105"/>
      <c r="E17" s="52"/>
      <c r="F17" s="52"/>
      <c r="G17" s="52"/>
      <c r="H17" s="52"/>
      <c r="I17" s="52"/>
      <c r="J17" s="52"/>
      <c r="K17" s="52"/>
      <c r="L17" s="52"/>
      <c r="M17" s="115" t="str">
        <f>$M$1</f>
        <v>Offre dans l'unité de vente élémentaire UVE (le carton en général)</v>
      </c>
      <c r="N17" s="73"/>
      <c r="O17" s="73"/>
      <c r="P17" s="73"/>
      <c r="Q17" s="73"/>
      <c r="R17" s="29"/>
      <c r="S17" s="29"/>
      <c r="T17" s="73"/>
      <c r="U17" s="112" t="str">
        <f>$U$1</f>
        <v>Offre en palette complète mono référence PC1 - Hauteur maximale de 1800mm</v>
      </c>
      <c r="V17" s="109"/>
      <c r="W17" s="109"/>
      <c r="X17" s="109"/>
      <c r="Y17" s="109"/>
      <c r="Z17" s="109"/>
      <c r="AA17" s="109"/>
      <c r="AB17" s="109"/>
      <c r="AC17" s="109"/>
      <c r="AD17" s="109"/>
      <c r="AE17" s="111" t="str">
        <f>$AE$1</f>
        <v>Offre en palette complète mono référence PC2 - Hauteur libre</v>
      </c>
      <c r="AF17" s="29"/>
      <c r="AG17" s="29"/>
      <c r="AH17" s="29"/>
      <c r="AI17" s="29"/>
      <c r="AJ17" s="29"/>
      <c r="AK17" s="29"/>
      <c r="AL17" s="29"/>
      <c r="AM17" s="29"/>
      <c r="AN17" s="29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</row>
    <row r="18" spans="1:114" s="12" customFormat="1" ht="270" customHeight="1" x14ac:dyDescent="0.25">
      <c r="A18" s="135" t="s">
        <v>46</v>
      </c>
      <c r="B18" s="136"/>
      <c r="C18" s="136"/>
      <c r="D18" s="136"/>
      <c r="E18" s="137"/>
      <c r="F18" s="138" t="s">
        <v>69</v>
      </c>
      <c r="G18" s="139"/>
      <c r="H18" s="139"/>
      <c r="I18" s="139"/>
      <c r="J18" s="139"/>
      <c r="K18" s="140"/>
      <c r="L18" s="17" t="s">
        <v>57</v>
      </c>
      <c r="M18" s="66" t="str">
        <f>M2</f>
        <v>Codification / Référence</v>
      </c>
      <c r="N18" s="55" t="str">
        <f>N2</f>
        <v>Désignation commerciale</v>
      </c>
      <c r="O18" s="55" t="str">
        <f>O2</f>
        <v>Composition &amp; dimensions précises</v>
      </c>
      <c r="P18" s="36"/>
      <c r="Q18" s="55" t="str">
        <f>Q2</f>
        <v>Délai de livraison</v>
      </c>
      <c r="R18" s="55" t="str">
        <f>R2</f>
        <v xml:space="preserve">
OFFRE
Prix de référence du marché de l'UVE
PRHT.UVE</v>
      </c>
      <c r="S18" s="36"/>
      <c r="T18" s="36"/>
      <c r="U18" s="17" t="str">
        <f>U2</f>
        <v>Codification / Référence
Codification  différente de l'UVE</v>
      </c>
      <c r="V18" s="110" t="str">
        <f>V2</f>
        <v>Désignation commerciale</v>
      </c>
      <c r="W18" s="110" t="str">
        <f>W2</f>
        <v>Composition &amp; dimensions précises</v>
      </c>
      <c r="X18" s="110" t="str">
        <f>X2</f>
        <v>Hauteur de palette</v>
      </c>
      <c r="Y18" s="110" t="str">
        <f>Y2</f>
        <v>Conditionnement
Nombre d'UVE contenues sur la palette</v>
      </c>
      <c r="Z18" s="110" t="str">
        <f>Z2</f>
        <v xml:space="preserve">Délai de livraison  </v>
      </c>
      <c r="AA18" s="110" t="str">
        <f>AA2</f>
        <v xml:space="preserve">
OFFRE
Remise palette RPC</v>
      </c>
      <c r="AB18" s="36"/>
      <c r="AC18" s="77" t="str">
        <f>AC2</f>
        <v>Prix de référence de la palette complète PC1
PRHT.PC1
CALCUL AUTOMATIQUE 
ARRONDI  à 2 décimales</v>
      </c>
      <c r="AD18" s="36"/>
      <c r="AE18" s="55" t="str">
        <f>AE2</f>
        <v>Codification / Référence
Codification  différente de l'UVE</v>
      </c>
      <c r="AF18" s="55" t="str">
        <f>AF2</f>
        <v>Désignation commerciale</v>
      </c>
      <c r="AG18" s="55" t="str">
        <f>AG2</f>
        <v>Composition &amp; dimensions précises</v>
      </c>
      <c r="AH18" s="55" t="str">
        <f>AH2</f>
        <v>Hauteur de palette</v>
      </c>
      <c r="AI18" s="55" t="str">
        <f>AI2</f>
        <v>Conditionnement
Nombre d'UVE contenues sur la palette</v>
      </c>
      <c r="AJ18" s="55" t="str">
        <f>AJ2</f>
        <v xml:space="preserve">Délai de livraison  </v>
      </c>
      <c r="AK18" s="55" t="str">
        <f>AK2</f>
        <v xml:space="preserve">
OFFRE
Remise palette RPC</v>
      </c>
      <c r="AL18" s="37"/>
      <c r="AM18" s="55" t="str">
        <f>AM2</f>
        <v>Prix de référence de la palette complète PC2
PRHT.PC2
CALCUL AUTOMATIQUE 
ARRONDI  à 2 décimales</v>
      </c>
      <c r="AN18" s="36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v>100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ref="AC19:AC59" si="23">ROUND(R19*Y19*(1+AA19),2)</f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ref="AM19:AM59" si="24">ROUND(R19*AI19*(1+AK19),2)</f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>L19+1</f>
        <v>101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2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2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ref="L21:L59" si="25">L20+1</f>
        <v>102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2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2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25"/>
        <v>103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2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2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25"/>
        <v>104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2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2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25"/>
        <v>105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2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2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25"/>
        <v>106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2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2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25"/>
        <v>107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2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2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25"/>
        <v>108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2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2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25"/>
        <v>109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2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2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25"/>
        <v>110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2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2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25"/>
        <v>111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2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2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25"/>
        <v>112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2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2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25"/>
        <v>113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2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2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25"/>
        <v>114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2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2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25"/>
        <v>115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2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2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25"/>
        <v>116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2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2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25"/>
        <v>117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2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2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25"/>
        <v>118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2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2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25"/>
        <v>119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2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2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25"/>
        <v>120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2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2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25"/>
        <v>121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2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2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25"/>
        <v>122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2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2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25"/>
        <v>123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2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2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25"/>
        <v>124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2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2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25"/>
        <v>125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2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2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25"/>
        <v>126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2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2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25"/>
        <v>127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2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2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25"/>
        <v>128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2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2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25"/>
        <v>129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2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2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25"/>
        <v>130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23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24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25"/>
        <v>131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23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24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25"/>
        <v>132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23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24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25"/>
        <v>133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23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24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4" s="9" customFormat="1" ht="47.25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 t="shared" si="25"/>
        <v>134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23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24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4" s="9" customFormat="1" ht="47.25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si="25"/>
        <v>135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23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24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  <row r="55" spans="1:114" s="9" customFormat="1" ht="47.25" customHeight="1" x14ac:dyDescent="0.25">
      <c r="A55" s="48"/>
      <c r="B55" s="48"/>
      <c r="C55" s="48"/>
      <c r="D55" s="106"/>
      <c r="E55" s="49"/>
      <c r="F55" s="49"/>
      <c r="G55" s="49"/>
      <c r="H55" s="49"/>
      <c r="I55" s="49"/>
      <c r="J55" s="49"/>
      <c r="K55" s="49"/>
      <c r="L55" s="53">
        <f t="shared" si="25"/>
        <v>136</v>
      </c>
      <c r="M55" s="32"/>
      <c r="N55" s="32"/>
      <c r="O55" s="32"/>
      <c r="P55" s="37"/>
      <c r="Q55" s="10"/>
      <c r="R55" s="11"/>
      <c r="S55" s="37"/>
      <c r="T55" s="37"/>
      <c r="U55" s="32"/>
      <c r="V55" s="32"/>
      <c r="W55" s="32"/>
      <c r="X55" s="14"/>
      <c r="Y55" s="54"/>
      <c r="Z55" s="10"/>
      <c r="AA55" s="64"/>
      <c r="AB55" s="37"/>
      <c r="AC55" s="84">
        <f t="shared" si="23"/>
        <v>0</v>
      </c>
      <c r="AD55" s="37"/>
      <c r="AE55" s="32"/>
      <c r="AF55" s="32"/>
      <c r="AG55" s="32"/>
      <c r="AH55" s="14"/>
      <c r="AI55" s="54"/>
      <c r="AJ55" s="10"/>
      <c r="AK55" s="64"/>
      <c r="AL55" s="37"/>
      <c r="AM55" s="86">
        <f t="shared" si="24"/>
        <v>0</v>
      </c>
      <c r="AN55" s="37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</row>
    <row r="56" spans="1:114" s="9" customFormat="1" ht="47.25" customHeight="1" x14ac:dyDescent="0.25">
      <c r="A56" s="48"/>
      <c r="B56" s="48"/>
      <c r="C56" s="48"/>
      <c r="D56" s="106"/>
      <c r="E56" s="49"/>
      <c r="F56" s="49"/>
      <c r="G56" s="49"/>
      <c r="H56" s="49"/>
      <c r="I56" s="49"/>
      <c r="J56" s="49"/>
      <c r="K56" s="49"/>
      <c r="L56" s="53">
        <f t="shared" si="25"/>
        <v>137</v>
      </c>
      <c r="M56" s="32"/>
      <c r="N56" s="32"/>
      <c r="O56" s="32"/>
      <c r="P56" s="37"/>
      <c r="Q56" s="10"/>
      <c r="R56" s="11"/>
      <c r="S56" s="37"/>
      <c r="T56" s="37"/>
      <c r="U56" s="32"/>
      <c r="V56" s="32"/>
      <c r="W56" s="32"/>
      <c r="X56" s="14"/>
      <c r="Y56" s="54"/>
      <c r="Z56" s="10"/>
      <c r="AA56" s="64"/>
      <c r="AB56" s="37"/>
      <c r="AC56" s="84">
        <f t="shared" si="23"/>
        <v>0</v>
      </c>
      <c r="AD56" s="37"/>
      <c r="AE56" s="32"/>
      <c r="AF56" s="32"/>
      <c r="AG56" s="32"/>
      <c r="AH56" s="14"/>
      <c r="AI56" s="54"/>
      <c r="AJ56" s="10"/>
      <c r="AK56" s="64"/>
      <c r="AL56" s="37"/>
      <c r="AM56" s="86">
        <f t="shared" si="24"/>
        <v>0</v>
      </c>
      <c r="AN56" s="37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</row>
    <row r="57" spans="1:114" s="9" customFormat="1" ht="47.25" customHeight="1" x14ac:dyDescent="0.25">
      <c r="A57" s="48"/>
      <c r="B57" s="48"/>
      <c r="C57" s="48"/>
      <c r="D57" s="106"/>
      <c r="E57" s="49"/>
      <c r="F57" s="49"/>
      <c r="G57" s="49"/>
      <c r="H57" s="49"/>
      <c r="I57" s="49"/>
      <c r="J57" s="49"/>
      <c r="K57" s="49"/>
      <c r="L57" s="53">
        <f t="shared" si="25"/>
        <v>138</v>
      </c>
      <c r="M57" s="32"/>
      <c r="N57" s="32"/>
      <c r="O57" s="32"/>
      <c r="P57" s="37"/>
      <c r="Q57" s="10"/>
      <c r="R57" s="11"/>
      <c r="S57" s="37"/>
      <c r="T57" s="37"/>
      <c r="U57" s="32"/>
      <c r="V57" s="32"/>
      <c r="W57" s="32"/>
      <c r="X57" s="14"/>
      <c r="Y57" s="54"/>
      <c r="Z57" s="10"/>
      <c r="AA57" s="64"/>
      <c r="AB57" s="37"/>
      <c r="AC57" s="84">
        <f t="shared" si="23"/>
        <v>0</v>
      </c>
      <c r="AD57" s="37"/>
      <c r="AE57" s="32"/>
      <c r="AF57" s="32"/>
      <c r="AG57" s="32"/>
      <c r="AH57" s="14"/>
      <c r="AI57" s="54"/>
      <c r="AJ57" s="10"/>
      <c r="AK57" s="64"/>
      <c r="AL57" s="37"/>
      <c r="AM57" s="86">
        <f t="shared" si="24"/>
        <v>0</v>
      </c>
      <c r="AN57" s="37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</row>
    <row r="58" spans="1:114" s="9" customFormat="1" ht="47.25" customHeight="1" x14ac:dyDescent="0.25">
      <c r="A58" s="48"/>
      <c r="B58" s="48"/>
      <c r="C58" s="48"/>
      <c r="D58" s="106"/>
      <c r="E58" s="49"/>
      <c r="F58" s="49"/>
      <c r="G58" s="49"/>
      <c r="H58" s="49"/>
      <c r="I58" s="49"/>
      <c r="J58" s="49"/>
      <c r="K58" s="49"/>
      <c r="L58" s="53">
        <f t="shared" si="25"/>
        <v>139</v>
      </c>
      <c r="M58" s="32"/>
      <c r="N58" s="32"/>
      <c r="O58" s="32"/>
      <c r="P58" s="37"/>
      <c r="Q58" s="10"/>
      <c r="R58" s="11"/>
      <c r="S58" s="37"/>
      <c r="T58" s="37"/>
      <c r="U58" s="32"/>
      <c r="V58" s="32"/>
      <c r="W58" s="32"/>
      <c r="X58" s="14"/>
      <c r="Y58" s="54"/>
      <c r="Z58" s="10"/>
      <c r="AA58" s="64"/>
      <c r="AB58" s="37"/>
      <c r="AC58" s="84">
        <f t="shared" si="23"/>
        <v>0</v>
      </c>
      <c r="AD58" s="37"/>
      <c r="AE58" s="32"/>
      <c r="AF58" s="32"/>
      <c r="AG58" s="32"/>
      <c r="AH58" s="14"/>
      <c r="AI58" s="54"/>
      <c r="AJ58" s="10"/>
      <c r="AK58" s="64"/>
      <c r="AL58" s="37"/>
      <c r="AM58" s="86">
        <f t="shared" si="24"/>
        <v>0</v>
      </c>
      <c r="AN58" s="37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</row>
    <row r="59" spans="1:114" s="9" customFormat="1" ht="47.25" customHeight="1" x14ac:dyDescent="0.25">
      <c r="A59" s="48"/>
      <c r="B59" s="48"/>
      <c r="C59" s="48"/>
      <c r="D59" s="106"/>
      <c r="E59" s="49"/>
      <c r="F59" s="49"/>
      <c r="G59" s="49"/>
      <c r="H59" s="49"/>
      <c r="I59" s="49"/>
      <c r="J59" s="49"/>
      <c r="K59" s="49"/>
      <c r="L59" s="53">
        <f t="shared" si="25"/>
        <v>140</v>
      </c>
      <c r="M59" s="32"/>
      <c r="N59" s="32"/>
      <c r="O59" s="32"/>
      <c r="P59" s="37"/>
      <c r="Q59" s="10"/>
      <c r="R59" s="11"/>
      <c r="S59" s="37"/>
      <c r="T59" s="37"/>
      <c r="U59" s="32"/>
      <c r="V59" s="32"/>
      <c r="W59" s="32"/>
      <c r="X59" s="14"/>
      <c r="Y59" s="54"/>
      <c r="Z59" s="10"/>
      <c r="AA59" s="64"/>
      <c r="AB59" s="37"/>
      <c r="AC59" s="84">
        <f t="shared" si="23"/>
        <v>0</v>
      </c>
      <c r="AD59" s="37"/>
      <c r="AE59" s="32"/>
      <c r="AF59" s="32"/>
      <c r="AG59" s="32"/>
      <c r="AH59" s="14"/>
      <c r="AI59" s="54"/>
      <c r="AJ59" s="10"/>
      <c r="AK59" s="64"/>
      <c r="AL59" s="37"/>
      <c r="AM59" s="86">
        <f t="shared" si="24"/>
        <v>0</v>
      </c>
      <c r="AN59" s="37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</row>
  </sheetData>
  <sheetProtection formatColumns="0" formatRows="0"/>
  <mergeCells count="9">
    <mergeCell ref="C15:C16"/>
    <mergeCell ref="L3:L4"/>
    <mergeCell ref="A18:E18"/>
    <mergeCell ref="F18:K18"/>
    <mergeCell ref="A5:A16"/>
    <mergeCell ref="B5:B16"/>
    <mergeCell ref="C5:C8"/>
    <mergeCell ref="C9:C11"/>
    <mergeCell ref="C12:C13"/>
  </mergeCells>
  <conditionalFormatting sqref="G5:J16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16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16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9:P59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9:T59 AD19:AD59 AN19:AN59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9:AB59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8:AL59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16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16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16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9:X59 X5:X16" xr:uid="{58FC64C3-813E-453A-933C-7F29F3545ED8}">
      <formula1>0</formula1>
      <formula2>1800</formula2>
    </dataValidation>
    <dataValidation type="whole" allowBlank="1" showInputMessage="1" showErrorMessage="1" sqref="X18 AH18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9:Y59 AI19:AI59 Y5:Y16 AI5:AI16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9:R59 R5:R16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9:Z59 AC4 Q18:Q59 AM4 R18 AA4 AJ4:AK4 AJ19:AJ59 AJ5:AJ16 Z4:Z16 Q5:Q16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8 Y18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16" xr:uid="{CFA662BF-C275-4725-B6AA-FA82C60600A1}">
      <formula1>0</formula1>
      <formula2>1111111111111</formula2>
    </dataValidation>
    <dataValidation type="decimal" allowBlank="1" showInputMessage="1" showErrorMessage="1" sqref="AA19:AA59 AK19:AK59 AK5:AK16 AA5:AA16" xr:uid="{C64F63E2-378B-4C36-9100-4DD454677067}">
      <formula1>-1</formula1>
      <formula2>0</formula2>
    </dataValidation>
    <dataValidation type="whole" allowBlank="1" showInputMessage="1" showErrorMessage="1" sqref="AH19:AH59 AH5:AH16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781F2-5031-44C8-8FF4-E5DE01F205EB}">
  <sheetPr>
    <tabColor rgb="FF7030A0"/>
    <pageSetUpPr fitToPage="1"/>
  </sheetPr>
  <dimension ref="A1:I23"/>
  <sheetViews>
    <sheetView tabSelected="1" view="pageBreakPreview" zoomScale="60" zoomScaleNormal="55" workbookViewId="0">
      <selection activeCell="D13" sqref="D12:D13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6" t="s">
        <v>19</v>
      </c>
      <c r="B1" s="147"/>
      <c r="C1" s="147"/>
      <c r="D1" s="147"/>
      <c r="E1" s="147"/>
      <c r="F1" s="147"/>
      <c r="G1" s="148"/>
    </row>
    <row r="2" spans="1:9" ht="147" customHeight="1" x14ac:dyDescent="0.25">
      <c r="A2" s="149" t="s">
        <v>68</v>
      </c>
      <c r="B2" s="150"/>
      <c r="C2" s="150"/>
      <c r="D2" s="150"/>
      <c r="E2" s="150"/>
      <c r="F2" s="150"/>
      <c r="G2" s="151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/>
    </row>
    <row r="4" spans="1:9" ht="63" customHeight="1" x14ac:dyDescent="0.25">
      <c r="A4" s="96" t="s">
        <v>52</v>
      </c>
      <c r="B4" s="118" t="s">
        <v>70</v>
      </c>
      <c r="C4" s="133" t="s">
        <v>3</v>
      </c>
      <c r="D4" s="133" t="s">
        <v>4</v>
      </c>
      <c r="E4" s="133" t="s">
        <v>71</v>
      </c>
      <c r="F4" s="133" t="s">
        <v>72</v>
      </c>
      <c r="G4" s="133"/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57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/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2500</v>
      </c>
      <c r="D8" s="30">
        <v>3500</v>
      </c>
      <c r="E8" s="30">
        <v>5000</v>
      </c>
      <c r="F8" s="30">
        <v>6500</v>
      </c>
      <c r="G8" s="30"/>
    </row>
    <row r="9" spans="1:9" s="25" customFormat="1" ht="30.6" customHeight="1" x14ac:dyDescent="0.25">
      <c r="A9" s="97" t="s">
        <v>18</v>
      </c>
      <c r="B9" s="30">
        <v>2500</v>
      </c>
      <c r="C9" s="30">
        <v>3500</v>
      </c>
      <c r="D9" s="30">
        <v>5000</v>
      </c>
      <c r="E9" s="30">
        <v>6500</v>
      </c>
      <c r="F9" s="30"/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/>
    </row>
    <row r="11" spans="1:9" ht="87.75" customHeight="1" x14ac:dyDescent="0.25">
      <c r="A11" s="119" t="s">
        <v>28</v>
      </c>
      <c r="B11" s="30">
        <v>0</v>
      </c>
      <c r="C11" s="30">
        <f t="shared" ref="C11:E11" si="0">AVERAGE(C10,C12)</f>
        <v>0</v>
      </c>
      <c r="D11" s="30">
        <f t="shared" si="0"/>
        <v>0</v>
      </c>
      <c r="E11" s="30">
        <f t="shared" si="0"/>
        <v>0</v>
      </c>
      <c r="F11" s="30"/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/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2" t="s">
        <v>73</v>
      </c>
      <c r="B14" s="152"/>
      <c r="C14" s="152"/>
      <c r="D14" s="152"/>
      <c r="E14" s="152"/>
      <c r="F14" s="152"/>
      <c r="G14" s="152"/>
    </row>
    <row r="15" spans="1:9" s="23" customFormat="1" ht="75" customHeight="1" x14ac:dyDescent="0.25">
      <c r="A15" s="153" t="s">
        <v>67</v>
      </c>
      <c r="B15" s="154"/>
      <c r="C15" s="154"/>
      <c r="D15" s="154"/>
      <c r="E15" s="154"/>
      <c r="F15" s="154"/>
      <c r="G15" s="155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2" t="s">
        <v>13</v>
      </c>
      <c r="B17" s="152"/>
      <c r="C17" s="152"/>
      <c r="D17" s="152"/>
      <c r="E17" s="156"/>
      <c r="F17" s="152" t="s">
        <v>16</v>
      </c>
      <c r="G17" s="152"/>
    </row>
    <row r="18" spans="1:9" s="8" customFormat="1" ht="63" customHeight="1" x14ac:dyDescent="0.25">
      <c r="A18" s="144" t="s">
        <v>62</v>
      </c>
      <c r="B18" s="144"/>
      <c r="C18" s="144"/>
      <c r="D18" s="144"/>
      <c r="E18" s="145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3'!$L$3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2.500 € HT&lt; M &lt;= 3.500 € HT</v>
      </c>
      <c r="C20" s="98" t="str">
        <f t="shared" si="1"/>
        <v>3.500 € HT&lt; M &lt;= 5.000 € HT</v>
      </c>
      <c r="D20" s="98" t="str">
        <f t="shared" si="1"/>
        <v>5.000 € HT&lt; M &lt;= 6.500 € HT</v>
      </c>
      <c r="E20" s="98" t="str">
        <f t="shared" si="1"/>
        <v>6.500 € HT &lt; M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prompt="Saisir une remise avec le signe - ou 0_x000a_" sqref="C5" xr:uid="{57F117A1-02DF-4AD8-8F2D-4EC0A5DD8C6B}">
      <formula1>-1</formula1>
      <formula2>0</formula2>
    </dataValidation>
    <dataValidation type="decimal" operator="lessThanOrEqual" allowBlank="1" showInputMessage="1" showErrorMessage="1" sqref="D5:G5" xr:uid="{B2ECC5ED-E250-4A09-A81E-095D3452D2DF}">
      <formula1>C5</formula1>
    </dataValidation>
    <dataValidation type="decimal" allowBlank="1" showInputMessage="1" showErrorMessage="1" error="Nombre entier ou décimal exclusivement" sqref="D6" xr:uid="{F2526640-3D3C-4FCC-98FE-EBDBD952A015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3</vt:lpstr>
      <vt:lpstr>Incitation tarifaire</vt:lpstr>
      <vt:lpstr>'Incitation tarifaire'!Impression_des_titres</vt:lpstr>
      <vt:lpstr>'Offre - LOT 3'!Impression_des_titres</vt:lpstr>
      <vt:lpstr>'Incitation tarifaire'!Zone_d_impression</vt:lpstr>
      <vt:lpstr>'Offre - LOT 3'!Zone_d_impression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2026-01-12T11:00:45Z</dcterms:modified>
</cp:coreProperties>
</file>